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20"/>
  </bookViews>
  <sheets>
    <sheet name="rozpočet-nábytek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<sst xmlns="http://schemas.openxmlformats.org/spreadsheetml/2006/main" count="178" uniqueCount="131">
  <si>
    <t>Stavba:</t>
  </si>
  <si>
    <t xml:space="preserve">ZUŠ B. Smetany "Tunel " </t>
  </si>
  <si>
    <t xml:space="preserve">Část stavby:    </t>
  </si>
  <si>
    <t>Interiérové řešení - nábytek</t>
  </si>
  <si>
    <t>Místo:</t>
  </si>
  <si>
    <t>Česká Třebová</t>
  </si>
  <si>
    <t>Projektant:</t>
  </si>
  <si>
    <t>A.VILY s.r.o.</t>
  </si>
  <si>
    <t>IČ:</t>
  </si>
  <si>
    <t>Zpracovatel:</t>
  </si>
  <si>
    <t>Ing. arch. Lucie Kubínková</t>
  </si>
  <si>
    <t>Datum: 28.1.2026</t>
  </si>
  <si>
    <t>PČ</t>
  </si>
  <si>
    <t>OZN</t>
  </si>
  <si>
    <t>Popis</t>
  </si>
  <si>
    <t>MJ</t>
  </si>
  <si>
    <t>Množství</t>
  </si>
  <si>
    <t>J.cena [CZK]</t>
  </si>
  <si>
    <t>Cena celkem [CZK]</t>
  </si>
  <si>
    <t>Nábytek</t>
  </si>
  <si>
    <t>Š1</t>
  </si>
  <si>
    <t>Věšáková sestava š. 2144/ v. 2000/ hl. 235 mm</t>
  </si>
  <si>
    <t>ks</t>
  </si>
  <si>
    <t>Š2</t>
  </si>
  <si>
    <t>Věšáková sestava š. 6895/ v. 1600/ hl. 300 mm</t>
  </si>
  <si>
    <t>Š3</t>
  </si>
  <si>
    <t>Věšáková sestava (lavice+háčky)  š. 3345/ v. 400/ hl. 320 mm</t>
  </si>
  <si>
    <t>Š4</t>
  </si>
  <si>
    <t>Šatní skříň š. 1300/ v. 1850/ hl. 500</t>
  </si>
  <si>
    <t>R1</t>
  </si>
  <si>
    <t>Regálová skříň š. 3970/ v. 2000/ hl. 550 mm</t>
  </si>
  <si>
    <t>R2</t>
  </si>
  <si>
    <t>Regálová skříň š. 3480/ v. 2600/ hl. 600 mm</t>
  </si>
  <si>
    <t>R3</t>
  </si>
  <si>
    <t>Regálová sestava š. 4600/ v. 2144/ hl.1777 mm + posuvné dveře</t>
  </si>
  <si>
    <t>R4</t>
  </si>
  <si>
    <t>Regálová sestava š. 4964/ v. 870/ hl. 0-700 mm</t>
  </si>
  <si>
    <t>R5</t>
  </si>
  <si>
    <t>Regálová sestava š. 5768/ v. 840/ hl. 0-517 mm</t>
  </si>
  <si>
    <t>R6</t>
  </si>
  <si>
    <t>Posuvné dveře skládek perforovaný plech</t>
  </si>
  <si>
    <t>R7</t>
  </si>
  <si>
    <t>Regálová skříň uklidová m. 1NP -č.m. 1.6, 800/400/1200 mm</t>
  </si>
  <si>
    <t>R8</t>
  </si>
  <si>
    <t>Dveře skládek, perforovaný plech 2765x 740-2140 mm</t>
  </si>
  <si>
    <t>K1</t>
  </si>
  <si>
    <t>Kuchyňka š. 1900/ v. 2000/ hl 650 mm, spotřebiče</t>
  </si>
  <si>
    <t>K2</t>
  </si>
  <si>
    <t>Knihovna š. 3260/ v. 2100/ hl. 360 mm</t>
  </si>
  <si>
    <t>K3</t>
  </si>
  <si>
    <t>Stůl rozkládací, dřevodekor pr. 1300 mm , montáž + doprava</t>
  </si>
  <si>
    <t>K4</t>
  </si>
  <si>
    <t>Židle čalouněná, kovová podnož, montáž + doprava</t>
  </si>
  <si>
    <t>PS</t>
  </si>
  <si>
    <t>Polstrované sedáky vysouvací š. 5160/ v. 1700/ hl. 2150 mm</t>
  </si>
  <si>
    <t>S1</t>
  </si>
  <si>
    <t>ateliérové stoly 1400/700/750 mm nastavitelné,montáž+doprava</t>
  </si>
  <si>
    <t>S2</t>
  </si>
  <si>
    <t>zásuvkový díl 330/540/700, na kolečkách, doprava + montáž</t>
  </si>
  <si>
    <t>Ž1</t>
  </si>
  <si>
    <t>Židle čalouněná ergonomická, plastová stohovatelná</t>
  </si>
  <si>
    <t>Ž2</t>
  </si>
  <si>
    <t>Kancelářská židle, čalouněná , kolečka, montáž+ doprava</t>
  </si>
  <si>
    <t>Ž3</t>
  </si>
  <si>
    <t>pohovka dvoumístná + náhradní šedozelený potah, montáž+doprava</t>
  </si>
  <si>
    <t>Ž4</t>
  </si>
  <si>
    <t>sedací pytel, autorský design, 75 x 45 x 35 cm</t>
  </si>
  <si>
    <t>Ž5</t>
  </si>
  <si>
    <t xml:space="preserve">Žebřík patýrko, ocelová kce, dřevěné nášlapy, </t>
  </si>
  <si>
    <t>S3</t>
  </si>
  <si>
    <t xml:space="preserve">ochranná síť patýrko, tvar trojúhelníku, bílá, oka 4x4 cm, </t>
  </si>
  <si>
    <t>m2</t>
  </si>
  <si>
    <t>ZT1</t>
  </si>
  <si>
    <t>Taneční zrcadlo + baletní tyč , š. 5964 mm, v. 2000 mm</t>
  </si>
  <si>
    <t>ZT2</t>
  </si>
  <si>
    <t>Taneční zrcadlo + baletní tyč , š. 5000mm, v. 2000 mm</t>
  </si>
  <si>
    <t>ZT3</t>
  </si>
  <si>
    <t>Taneční zrcadlo + baletní tyč , š. 4000mm, v. 2000 mm</t>
  </si>
  <si>
    <t>L1-L9</t>
  </si>
  <si>
    <t>Logo (různé druhy)</t>
  </si>
  <si>
    <t>LOGO</t>
  </si>
  <si>
    <t>Logo</t>
  </si>
  <si>
    <t>N1</t>
  </si>
  <si>
    <t>Nástěnka, MDF + filc,   pr. 1200 mm</t>
  </si>
  <si>
    <t>N2</t>
  </si>
  <si>
    <t>Nástěnka pr. 900 mm</t>
  </si>
  <si>
    <t>N3</t>
  </si>
  <si>
    <t>Nástěnka pr. 700 mm</t>
  </si>
  <si>
    <t>C</t>
  </si>
  <si>
    <t>Rozvrh tabulka sklo 210/148 mm, montáž + doprava</t>
  </si>
  <si>
    <t>KR1</t>
  </si>
  <si>
    <t>kryt na radiátory 1700/850/160 mm</t>
  </si>
  <si>
    <t>KR2</t>
  </si>
  <si>
    <t>kryt na radiátory 1060/850/160 mm</t>
  </si>
  <si>
    <t>KR3</t>
  </si>
  <si>
    <t>kryt na radiátory 1640/850/160 mm</t>
  </si>
  <si>
    <t>MN</t>
  </si>
  <si>
    <t>magnetický nátěr 4x2 m, chodba 2NP, montáž</t>
  </si>
  <si>
    <t>SN</t>
  </si>
  <si>
    <t>skříň v nice, š. 1150/v. 2840/hl. 400 mm</t>
  </si>
  <si>
    <t>11+12</t>
  </si>
  <si>
    <t>Keramická vypalovací pec a příslušenství</t>
  </si>
  <si>
    <t>14a</t>
  </si>
  <si>
    <t>Hrnčířský kruh</t>
  </si>
  <si>
    <t>14b</t>
  </si>
  <si>
    <t>Sedačka k hrnčířskému kruhu</t>
  </si>
  <si>
    <t>Dekorační točna s podstavcem</t>
  </si>
  <si>
    <t>16a+16b</t>
  </si>
  <si>
    <t>Bedna na soch. hlínu a transportní rám s kolečky</t>
  </si>
  <si>
    <t>17a+17b</t>
  </si>
  <si>
    <t>Bedna na toč. hlínu a transportní rám s kolečky</t>
  </si>
  <si>
    <t>GA</t>
  </si>
  <si>
    <t>garnýž závěsy, hliníkové průběžné , celá stěna, komponenty</t>
  </si>
  <si>
    <t>m</t>
  </si>
  <si>
    <t>ZA</t>
  </si>
  <si>
    <t>závěsy, sv. šedé žíhání, na míru 1500x2800 mm</t>
  </si>
  <si>
    <t>RO1</t>
  </si>
  <si>
    <t>rolety textilní 1060x2000mm, den a noc</t>
  </si>
  <si>
    <t>RO2</t>
  </si>
  <si>
    <t>rolety textilní 1640x1600mm, den a noc</t>
  </si>
  <si>
    <t>Celková cena bez DPH</t>
  </si>
  <si>
    <t>Sazba daně</t>
  </si>
  <si>
    <t>Základ daně</t>
  </si>
  <si>
    <t>Výše daně</t>
  </si>
  <si>
    <t>DPH základní</t>
  </si>
  <si>
    <t>DPH snížená</t>
  </si>
  <si>
    <t>Cena s DPH</t>
  </si>
  <si>
    <t>v</t>
  </si>
  <si>
    <t>CZK</t>
  </si>
  <si>
    <t>Rezerva - započítání inflační doložky</t>
  </si>
  <si>
    <t>Celková cena s DPH s inflační doložkou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</si>
</sst>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405]d.\ mmmm\ yyyy;@"/>
    <numFmt numFmtId="179" formatCode="#,##0_ ;[Red]\-#,##0\ "/>
  </numFmts>
  <fonts count="41">
    <font>
      <sz val="11"/>
      <color theme="1"/>
      <name val="Calibri"/>
      <charset val="238"/>
      <scheme val="minor"/>
    </font>
    <font>
      <sz val="10"/>
      <color theme="1"/>
      <name val="Arial"/>
      <charset val="238"/>
    </font>
    <font>
      <b/>
      <sz val="12"/>
      <color theme="1"/>
      <name val="Arial"/>
      <charset val="238"/>
    </font>
    <font>
      <sz val="10"/>
      <color theme="0" tint="-0.499984740745262"/>
      <name val="Arial"/>
      <charset val="238"/>
    </font>
    <font>
      <b/>
      <sz val="10"/>
      <color rgb="FFFF0000"/>
      <name val="Arial"/>
      <charset val="238"/>
    </font>
    <font>
      <sz val="10"/>
      <name val="Arial"/>
      <charset val="238"/>
    </font>
    <font>
      <sz val="9"/>
      <color theme="1"/>
      <name val="Arial"/>
      <charset val="238"/>
    </font>
    <font>
      <b/>
      <sz val="12"/>
      <color theme="6" tint="-0.499984740745262"/>
      <name val="Arial"/>
      <charset val="238"/>
    </font>
    <font>
      <sz val="9"/>
      <name val="Arial"/>
      <charset val="238"/>
    </font>
    <font>
      <sz val="11"/>
      <color rgb="FFFF0000"/>
      <name val="Calibri"/>
      <charset val="238"/>
      <scheme val="minor"/>
    </font>
    <font>
      <sz val="9"/>
      <name val="Arial"/>
      <charset val="134"/>
    </font>
    <font>
      <sz val="10"/>
      <name val="Arial"/>
      <charset val="134"/>
    </font>
    <font>
      <b/>
      <sz val="10"/>
      <color theme="1"/>
      <name val="Arial"/>
      <charset val="238"/>
    </font>
    <font>
      <sz val="11"/>
      <name val="Calibri"/>
      <charset val="238"/>
      <scheme val="minor"/>
    </font>
    <font>
      <u/>
      <sz val="11"/>
      <color rgb="FF800080"/>
      <name val="Calibri"/>
      <charset val="238"/>
      <scheme val="minor"/>
    </font>
    <font>
      <u/>
      <sz val="11"/>
      <color theme="10"/>
      <name val="Calibri"/>
      <charset val="238"/>
      <scheme val="minor"/>
    </font>
    <font>
      <b/>
      <sz val="12"/>
      <color rgb="FFFF0000"/>
      <name val="Calibri"/>
      <charset val="238"/>
      <scheme val="minor"/>
    </font>
    <font>
      <b/>
      <sz val="14"/>
      <color rgb="FFFF0000"/>
      <name val="Calibri"/>
      <charset val="238"/>
      <scheme val="minor"/>
    </font>
    <font>
      <b/>
      <sz val="11"/>
      <color rgb="FFFF0000"/>
      <name val="Calibri"/>
      <charset val="238"/>
      <scheme val="minor"/>
    </font>
    <font>
      <sz val="10"/>
      <color theme="0" tint="-0.499984740745262"/>
      <name val="Calibri"/>
      <charset val="238"/>
      <scheme val="minor"/>
    </font>
    <font>
      <b/>
      <sz val="10"/>
      <color theme="0" tint="-0.499984740745262"/>
      <name val="Arial"/>
      <charset val="238"/>
    </font>
    <font>
      <b/>
      <sz val="14"/>
      <color theme="1"/>
      <name val="Arial"/>
      <charset val="238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 tint="-0.249946592608417"/>
      </top>
      <bottom style="thin">
        <color theme="0" tint="-0.249946592608417"/>
      </bottom>
      <diagonal/>
    </border>
    <border>
      <left/>
      <right/>
      <top/>
      <bottom style="thin">
        <color theme="0" tint="-0.349986266670736"/>
      </bottom>
      <diagonal/>
    </border>
    <border>
      <left/>
      <right/>
      <top style="thin">
        <color theme="0" tint="-0.249946592608417"/>
      </top>
      <bottom style="thin">
        <color theme="0" tint="-0.349986266670736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22" fillId="5" borderId="8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7" borderId="11" applyNumberFormat="0" applyAlignment="0" applyProtection="0">
      <alignment vertical="center"/>
    </xf>
    <xf numFmtId="0" fontId="33" fillId="8" borderId="13" applyNumberFormat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</cellStyleXfs>
  <cellXfs count="1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NumberForma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78" fontId="3" fillId="0" borderId="2" xfId="0" applyNumberFormat="1" applyFont="1" applyBorder="1" applyAlignment="1">
      <alignment horizontal="right" vertical="center"/>
    </xf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0" xfId="0" applyNumberFormat="1" applyFont="1" applyFill="1" applyAlignment="1">
      <alignment horizontal="center" vertical="center"/>
    </xf>
    <xf numFmtId="4" fontId="6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6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wrapText="1"/>
    </xf>
    <xf numFmtId="0" fontId="6" fillId="0" borderId="3" xfId="0" applyFont="1" applyFill="1" applyBorder="1" applyAlignment="1">
      <alignment wrapText="1"/>
    </xf>
    <xf numFmtId="0" fontId="6" fillId="0" borderId="3" xfId="0" applyNumberFormat="1" applyFont="1" applyFill="1" applyBorder="1" applyAlignment="1">
      <alignment vertical="center"/>
    </xf>
    <xf numFmtId="4" fontId="6" fillId="0" borderId="3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0" fillId="0" borderId="0" xfId="0" applyFont="1" applyFill="1" applyAlignment="1"/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wrapText="1"/>
    </xf>
    <xf numFmtId="0" fontId="8" fillId="0" borderId="4" xfId="0" applyNumberFormat="1" applyFont="1" applyFill="1" applyBorder="1" applyAlignment="1">
      <alignment vertical="center"/>
    </xf>
    <xf numFmtId="4" fontId="8" fillId="0" borderId="4" xfId="0" applyNumberFormat="1" applyFont="1" applyFill="1" applyBorder="1" applyAlignment="1">
      <alignment vertical="center"/>
    </xf>
    <xf numFmtId="0" fontId="9" fillId="0" borderId="0" xfId="0" applyFont="1" applyFill="1" applyAlignment="1"/>
    <xf numFmtId="0" fontId="6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wrapText="1"/>
    </xf>
    <xf numFmtId="0" fontId="10" fillId="0" borderId="6" xfId="0" applyFont="1" applyFill="1" applyBorder="1" applyAlignment="1">
      <alignment vertical="center"/>
    </xf>
    <xf numFmtId="4" fontId="10" fillId="0" borderId="6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wrapText="1"/>
    </xf>
    <xf numFmtId="0" fontId="11" fillId="0" borderId="7" xfId="0" applyFont="1" applyFill="1" applyBorder="1" applyAlignment="1">
      <alignment vertical="center"/>
    </xf>
    <xf numFmtId="4" fontId="11" fillId="0" borderId="7" xfId="0" applyNumberFormat="1" applyFont="1" applyFill="1" applyBorder="1" applyAlignment="1">
      <alignment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vertical="center"/>
    </xf>
    <xf numFmtId="4" fontId="10" fillId="4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vertical="center"/>
    </xf>
    <xf numFmtId="4" fontId="1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10" fontId="1" fillId="0" borderId="0" xfId="0" applyNumberFormat="1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0" fillId="2" borderId="0" xfId="0" applyNumberFormat="1" applyFill="1"/>
    <xf numFmtId="0" fontId="13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14" fillId="2" borderId="0" xfId="6" applyNumberFormat="1" applyFont="1" applyFill="1" applyAlignment="1">
      <alignment horizontal="left" vertical="center"/>
    </xf>
    <xf numFmtId="49" fontId="0" fillId="2" borderId="0" xfId="0" applyNumberFormat="1" applyFill="1" applyAlignment="1">
      <alignment horizontal="left" vertical="center"/>
    </xf>
    <xf numFmtId="179" fontId="0" fillId="2" borderId="0" xfId="0" applyNumberFormat="1" applyFill="1" applyAlignment="1">
      <alignment horizontal="left" vertical="center"/>
    </xf>
    <xf numFmtId="2" fontId="0" fillId="2" borderId="0" xfId="0" applyNumberFormat="1" applyFill="1" applyAlignment="1">
      <alignment horizontal="left" vertical="center"/>
    </xf>
    <xf numFmtId="0" fontId="15" fillId="0" borderId="0" xfId="6" applyNumberFormat="1"/>
    <xf numFmtId="0" fontId="0" fillId="2" borderId="0" xfId="0" applyNumberFormat="1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15" fillId="2" borderId="0" xfId="6" applyNumberFormat="1" applyFill="1" applyAlignment="1">
      <alignment horizontal="left" vertical="center"/>
    </xf>
    <xf numFmtId="0" fontId="14" fillId="2" borderId="0" xfId="6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6" applyNumberFormat="1" applyFont="1" applyFill="1" applyAlignment="1"/>
    <xf numFmtId="0" fontId="15" fillId="0" borderId="0" xfId="6" applyNumberFormat="1" applyFill="1" applyAlignment="1"/>
    <xf numFmtId="0" fontId="0" fillId="0" borderId="0" xfId="0" applyNumberFormat="1" applyFont="1" applyFill="1" applyAlignment="1"/>
    <xf numFmtId="2" fontId="0" fillId="0" borderId="0" xfId="0" applyNumberFormat="1" applyAlignment="1">
      <alignment horizontal="left" vertical="center"/>
    </xf>
    <xf numFmtId="2" fontId="0" fillId="0" borderId="0" xfId="0" applyNumberFormat="1" applyFont="1" applyFill="1" applyAlignment="1"/>
    <xf numFmtId="0" fontId="16" fillId="0" borderId="0" xfId="0" applyFont="1"/>
    <xf numFmtId="10" fontId="1" fillId="0" borderId="0" xfId="0" applyNumberFormat="1" applyFont="1" applyAlignment="1">
      <alignment vertical="center"/>
    </xf>
    <xf numFmtId="4" fontId="0" fillId="0" borderId="0" xfId="0" applyNumberFormat="1"/>
    <xf numFmtId="0" fontId="17" fillId="0" borderId="0" xfId="0" applyFont="1"/>
    <xf numFmtId="0" fontId="18" fillId="0" borderId="0" xfId="0" applyFont="1"/>
    <xf numFmtId="0" fontId="1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/>
    </xf>
    <xf numFmtId="10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20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20" fillId="0" borderId="2" xfId="0" applyNumberFormat="1" applyFont="1" applyFill="1" applyBorder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 wrapText="1"/>
    </xf>
    <xf numFmtId="4" fontId="0" fillId="0" borderId="0" xfId="0" applyNumberFormat="1" applyFont="1" applyFill="1" applyAlignment="1">
      <alignment horizontal="right" vertical="center" wrapText="1"/>
    </xf>
    <xf numFmtId="0" fontId="1" fillId="0" borderId="0" xfId="0" applyFont="1" applyAlignment="1"/>
    <xf numFmtId="0" fontId="0" fillId="0" borderId="0" xfId="0" applyAlignment="1"/>
    <xf numFmtId="10" fontId="1" fillId="0" borderId="0" xfId="0" applyNumberFormat="1" applyFont="1" applyAlignment="1"/>
    <xf numFmtId="4" fontId="20" fillId="0" borderId="0" xfId="0" applyNumberFormat="1" applyFont="1" applyFill="1" applyAlignment="1"/>
    <xf numFmtId="0" fontId="2" fillId="3" borderId="0" xfId="0" applyFont="1" applyFill="1" applyAlignment="1">
      <alignment horizontal="left" vertical="center"/>
    </xf>
    <xf numFmtId="4" fontId="21" fillId="3" borderId="0" xfId="0" applyNumberFormat="1" applyFont="1" applyFill="1" applyAlignment="1">
      <alignment horizontal="right" vertical="center" wrapText="1"/>
    </xf>
    <xf numFmtId="4" fontId="2" fillId="0" borderId="0" xfId="0" applyNumberFormat="1" applyFont="1" applyFill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76"/>
  <sheetViews>
    <sheetView showGridLines="0" tabSelected="1" workbookViewId="0">
      <selection activeCell="I13" sqref="I13"/>
    </sheetView>
  </sheetViews>
  <sheetFormatPr defaultColWidth="9" defaultRowHeight="14.5"/>
  <cols>
    <col min="1" max="1" width="4.71818181818182" style="1" customWidth="1"/>
    <col min="2" max="2" width="8.14545454545454" style="1" customWidth="1"/>
    <col min="3" max="3" width="52.5727272727273" style="2" customWidth="1"/>
    <col min="4" max="4" width="3.71818181818182" style="1" customWidth="1"/>
    <col min="5" max="5" width="8.85454545454546" style="3" customWidth="1"/>
    <col min="6" max="6" width="13" style="4" customWidth="1"/>
    <col min="7" max="7" width="11.7181818181818" style="4" customWidth="1"/>
    <col min="8" max="8" width="11.5727272727273" customWidth="1"/>
    <col min="9" max="9" width="71.7181818181818" style="5" customWidth="1"/>
    <col min="10" max="10" width="6.28181818181818" customWidth="1"/>
    <col min="11" max="11" width="9.71818181818182" customWidth="1"/>
    <col min="12" max="12" width="12.4272727272727" customWidth="1"/>
    <col min="13" max="13" width="82.7181818181818" customWidth="1"/>
  </cols>
  <sheetData>
    <row r="1" ht="20.1" customHeight="1" spans="1:7">
      <c r="A1" s="6" t="s">
        <v>0</v>
      </c>
      <c r="B1" s="6"/>
      <c r="C1" s="7"/>
      <c r="D1" s="8" t="s">
        <v>1</v>
      </c>
      <c r="E1" s="8"/>
      <c r="F1" s="8"/>
      <c r="G1" s="8"/>
    </row>
    <row r="2" ht="20.1" customHeight="1" spans="1:7">
      <c r="A2" s="9" t="s">
        <v>2</v>
      </c>
      <c r="B2" s="9"/>
      <c r="C2" s="10"/>
      <c r="D2" s="11" t="s">
        <v>3</v>
      </c>
      <c r="E2" s="12"/>
      <c r="F2" s="12"/>
      <c r="G2" s="12"/>
    </row>
    <row r="3" ht="20.1" customHeight="1" spans="1:7">
      <c r="A3" s="13" t="s">
        <v>4</v>
      </c>
      <c r="B3" s="13"/>
      <c r="C3" s="10"/>
      <c r="D3" s="14" t="s">
        <v>5</v>
      </c>
      <c r="E3" s="14"/>
      <c r="F3" s="14"/>
      <c r="G3" s="14"/>
    </row>
    <row r="4" ht="20.1" customHeight="1" spans="1:7">
      <c r="A4" s="13" t="s">
        <v>6</v>
      </c>
      <c r="B4" s="13"/>
      <c r="C4" s="10"/>
      <c r="D4" s="15" t="s">
        <v>7</v>
      </c>
      <c r="E4" s="15"/>
      <c r="F4" s="15"/>
      <c r="G4" s="15"/>
    </row>
    <row r="5" ht="20.1" customHeight="1" spans="1:7">
      <c r="A5" s="13"/>
      <c r="B5" s="13"/>
      <c r="C5" s="16"/>
      <c r="D5" s="14" t="s">
        <v>8</v>
      </c>
      <c r="E5" s="14"/>
      <c r="F5" s="14"/>
      <c r="G5" s="14"/>
    </row>
    <row r="6" ht="20.1" customHeight="1" spans="1:7">
      <c r="A6" s="13" t="s">
        <v>9</v>
      </c>
      <c r="B6" s="13"/>
      <c r="C6" s="10"/>
      <c r="D6" s="15" t="s">
        <v>10</v>
      </c>
      <c r="E6" s="15"/>
      <c r="F6" s="15"/>
      <c r="G6" s="15"/>
    </row>
    <row r="7" ht="20.1" customHeight="1" spans="1:7">
      <c r="A7" s="13"/>
      <c r="B7" s="13"/>
      <c r="C7" s="16"/>
      <c r="D7" s="14" t="s">
        <v>8</v>
      </c>
      <c r="E7" s="14"/>
      <c r="F7" s="14"/>
      <c r="G7" s="14"/>
    </row>
    <row r="8" ht="20.1" customHeight="1" spans="1:36">
      <c r="A8" s="17" t="s">
        <v>11</v>
      </c>
      <c r="B8" s="17"/>
      <c r="C8" s="18"/>
      <c r="D8" s="19"/>
      <c r="E8" s="19"/>
      <c r="F8" s="19"/>
      <c r="G8" s="19"/>
      <c r="H8" s="20"/>
      <c r="I8" s="86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</row>
    <row r="9" spans="8:36">
      <c r="H9" s="20"/>
      <c r="I9" s="87"/>
      <c r="J9" s="87"/>
      <c r="K9" s="87"/>
      <c r="L9" s="87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</row>
    <row r="10" ht="23" spans="1:36">
      <c r="A10" s="21" t="s">
        <v>12</v>
      </c>
      <c r="B10" s="21" t="s">
        <v>13</v>
      </c>
      <c r="C10" s="22" t="s">
        <v>14</v>
      </c>
      <c r="D10" s="21" t="s">
        <v>15</v>
      </c>
      <c r="E10" s="23" t="s">
        <v>16</v>
      </c>
      <c r="F10" s="24" t="s">
        <v>17</v>
      </c>
      <c r="G10" s="24" t="s">
        <v>18</v>
      </c>
      <c r="H10" s="20"/>
      <c r="I10" s="86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</row>
    <row r="11" spans="1:36">
      <c r="A11" s="25"/>
      <c r="B11" s="25"/>
      <c r="C11" s="26"/>
      <c r="D11" s="25"/>
      <c r="E11" s="27"/>
      <c r="F11" s="28"/>
      <c r="G11" s="28"/>
      <c r="H11" s="20"/>
      <c r="I11" s="86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</row>
    <row r="12" ht="15.5" spans="1:36">
      <c r="A12" s="25"/>
      <c r="B12" s="25"/>
      <c r="C12" s="29" t="s">
        <v>19</v>
      </c>
      <c r="D12" s="30"/>
      <c r="E12" s="31"/>
      <c r="F12" s="32">
        <f>SUM(G13:G61)</f>
        <v>0</v>
      </c>
      <c r="H12" s="20"/>
      <c r="I12" s="86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</row>
    <row r="13" ht="15" customHeight="1" spans="1:36">
      <c r="A13" s="33">
        <v>1</v>
      </c>
      <c r="B13" s="34" t="s">
        <v>20</v>
      </c>
      <c r="C13" s="35" t="s">
        <v>21</v>
      </c>
      <c r="D13" s="36" t="s">
        <v>22</v>
      </c>
      <c r="E13" s="37">
        <v>1</v>
      </c>
      <c r="F13" s="38"/>
      <c r="G13" s="38">
        <f>E13*F13</f>
        <v>0</v>
      </c>
      <c r="H13" s="20"/>
      <c r="I13" s="88"/>
      <c r="J13" s="89"/>
      <c r="K13" s="89"/>
      <c r="L13" s="89"/>
      <c r="M13" s="89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</row>
    <row r="14" ht="15" customHeight="1" spans="1:36">
      <c r="A14" s="33">
        <v>2</v>
      </c>
      <c r="B14" s="33" t="s">
        <v>23</v>
      </c>
      <c r="C14" s="39" t="s">
        <v>24</v>
      </c>
      <c r="D14" s="36" t="s">
        <v>22</v>
      </c>
      <c r="E14" s="37">
        <v>1</v>
      </c>
      <c r="F14" s="38"/>
      <c r="G14" s="38">
        <f>E14*F14</f>
        <v>0</v>
      </c>
      <c r="H14" s="20"/>
      <c r="I14" s="88"/>
      <c r="J14" s="89"/>
      <c r="K14" s="89"/>
      <c r="L14" s="89"/>
      <c r="M14" s="89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</row>
    <row r="15" ht="15" customHeight="1" spans="1:36">
      <c r="A15" s="33">
        <v>3</v>
      </c>
      <c r="B15" s="33" t="s">
        <v>25</v>
      </c>
      <c r="C15" s="40" t="s">
        <v>26</v>
      </c>
      <c r="D15" s="33" t="s">
        <v>22</v>
      </c>
      <c r="E15" s="41">
        <v>1</v>
      </c>
      <c r="F15" s="38"/>
      <c r="G15" s="42">
        <f>E15*F15</f>
        <v>0</v>
      </c>
      <c r="H15" s="43"/>
      <c r="I15" s="88"/>
      <c r="J15" s="89"/>
      <c r="K15" s="89"/>
      <c r="L15" s="89"/>
      <c r="M15" s="89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</row>
    <row r="16" ht="15" customHeight="1" spans="1:36">
      <c r="A16" s="33">
        <v>4</v>
      </c>
      <c r="B16" s="33" t="s">
        <v>27</v>
      </c>
      <c r="C16" s="40" t="s">
        <v>28</v>
      </c>
      <c r="D16" s="33" t="s">
        <v>22</v>
      </c>
      <c r="E16" s="41">
        <v>1</v>
      </c>
      <c r="F16" s="38"/>
      <c r="G16" s="42">
        <f>E16*F16</f>
        <v>0</v>
      </c>
      <c r="H16" s="43"/>
      <c r="I16" s="90"/>
      <c r="J16" s="89"/>
      <c r="K16" s="89"/>
      <c r="L16" s="89"/>
      <c r="M16" s="89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</row>
    <row r="17" ht="15" customHeight="1" spans="1:36">
      <c r="A17" s="33">
        <v>5</v>
      </c>
      <c r="B17" s="33" t="s">
        <v>29</v>
      </c>
      <c r="C17" s="40" t="s">
        <v>30</v>
      </c>
      <c r="D17" s="33" t="s">
        <v>22</v>
      </c>
      <c r="E17" s="41">
        <v>1</v>
      </c>
      <c r="F17" s="38"/>
      <c r="G17" s="42">
        <f t="shared" ref="G13:G24" si="0">E17*F17</f>
        <v>0</v>
      </c>
      <c r="H17" s="43"/>
      <c r="I17" s="88"/>
      <c r="J17" s="89"/>
      <c r="K17" s="89"/>
      <c r="L17" s="89"/>
      <c r="M17" s="89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</row>
    <row r="18" ht="15" customHeight="1" spans="1:36">
      <c r="A18" s="33">
        <v>6</v>
      </c>
      <c r="B18" s="33" t="s">
        <v>31</v>
      </c>
      <c r="C18" s="40" t="s">
        <v>32</v>
      </c>
      <c r="D18" s="33" t="s">
        <v>22</v>
      </c>
      <c r="E18" s="41">
        <v>1</v>
      </c>
      <c r="F18" s="38"/>
      <c r="G18" s="42">
        <f t="shared" si="0"/>
        <v>0</v>
      </c>
      <c r="H18" s="43"/>
      <c r="I18" s="91"/>
      <c r="J18" s="92"/>
      <c r="K18" s="92"/>
      <c r="L18" s="93"/>
      <c r="M18" s="89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</row>
    <row r="19" ht="15" customHeight="1" spans="1:36">
      <c r="A19" s="33">
        <v>7</v>
      </c>
      <c r="B19" s="33" t="s">
        <v>33</v>
      </c>
      <c r="C19" s="40" t="s">
        <v>34</v>
      </c>
      <c r="D19" s="33" t="s">
        <v>22</v>
      </c>
      <c r="E19" s="41">
        <v>1</v>
      </c>
      <c r="F19" s="38"/>
      <c r="G19" s="42">
        <f t="shared" si="0"/>
        <v>0</v>
      </c>
      <c r="H19" s="43"/>
      <c r="I19" s="91"/>
      <c r="J19" s="92"/>
      <c r="K19" s="92"/>
      <c r="L19" s="93"/>
      <c r="M19" s="89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</row>
    <row r="20" ht="15" customHeight="1" spans="1:36">
      <c r="A20" s="33">
        <v>8</v>
      </c>
      <c r="B20" s="33" t="s">
        <v>35</v>
      </c>
      <c r="C20" s="40" t="s">
        <v>36</v>
      </c>
      <c r="D20" s="33" t="s">
        <v>22</v>
      </c>
      <c r="E20" s="41">
        <v>1</v>
      </c>
      <c r="F20" s="38"/>
      <c r="G20" s="42">
        <f t="shared" si="0"/>
        <v>0</v>
      </c>
      <c r="H20" s="43"/>
      <c r="I20" s="91"/>
      <c r="J20" s="92"/>
      <c r="K20" s="92"/>
      <c r="L20" s="93"/>
      <c r="M20" s="89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</row>
    <row r="21" ht="15" customHeight="1" spans="1:36">
      <c r="A21" s="33">
        <v>9</v>
      </c>
      <c r="B21" s="33" t="s">
        <v>37</v>
      </c>
      <c r="C21" s="40" t="s">
        <v>38</v>
      </c>
      <c r="D21" s="33" t="s">
        <v>22</v>
      </c>
      <c r="E21" s="41">
        <v>1</v>
      </c>
      <c r="F21" s="38"/>
      <c r="G21" s="42">
        <f t="shared" si="0"/>
        <v>0</v>
      </c>
      <c r="H21" s="43"/>
      <c r="I21" s="91"/>
      <c r="J21" s="92"/>
      <c r="K21" s="92"/>
      <c r="L21" s="93"/>
      <c r="M21" s="89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ht="15" customHeight="1" spans="1:36">
      <c r="A22" s="33">
        <v>10</v>
      </c>
      <c r="B22" s="33" t="s">
        <v>39</v>
      </c>
      <c r="C22" s="40" t="s">
        <v>40</v>
      </c>
      <c r="D22" s="33" t="s">
        <v>22</v>
      </c>
      <c r="E22" s="41">
        <v>1</v>
      </c>
      <c r="F22" s="38"/>
      <c r="G22" s="42">
        <f t="shared" si="0"/>
        <v>0</v>
      </c>
      <c r="H22" s="43"/>
      <c r="I22" s="91"/>
      <c r="J22" s="92"/>
      <c r="K22" s="92"/>
      <c r="L22" s="93"/>
      <c r="M22" s="89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ht="15" customHeight="1" spans="1:36">
      <c r="A23" s="33">
        <v>11</v>
      </c>
      <c r="B23" s="44" t="s">
        <v>41</v>
      </c>
      <c r="C23" s="45" t="s">
        <v>42</v>
      </c>
      <c r="D23" s="46" t="s">
        <v>22</v>
      </c>
      <c r="E23" s="47">
        <v>1</v>
      </c>
      <c r="F23" s="48"/>
      <c r="G23" s="4">
        <f t="shared" si="0"/>
        <v>0</v>
      </c>
      <c r="I23" s="94"/>
      <c r="J23" s="89"/>
      <c r="K23" s="89"/>
      <c r="L23" s="89"/>
      <c r="M23" s="89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ht="15" customHeight="1" spans="1:36">
      <c r="A24" s="33">
        <v>12</v>
      </c>
      <c r="B24" s="33" t="s">
        <v>43</v>
      </c>
      <c r="C24" s="40" t="s">
        <v>44</v>
      </c>
      <c r="D24" s="33" t="s">
        <v>22</v>
      </c>
      <c r="E24" s="41">
        <v>1</v>
      </c>
      <c r="F24" s="38"/>
      <c r="G24" s="42">
        <f t="shared" si="0"/>
        <v>0</v>
      </c>
      <c r="H24" s="43"/>
      <c r="I24" s="88"/>
      <c r="J24" s="89"/>
      <c r="K24" s="89"/>
      <c r="L24" s="89"/>
      <c r="M24" s="89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ht="15" customHeight="1" spans="1:36">
      <c r="A25" s="33">
        <v>12</v>
      </c>
      <c r="B25" s="33" t="s">
        <v>45</v>
      </c>
      <c r="C25" s="40" t="s">
        <v>46</v>
      </c>
      <c r="D25" s="33" t="s">
        <v>22</v>
      </c>
      <c r="E25" s="41">
        <v>1</v>
      </c>
      <c r="F25" s="38"/>
      <c r="G25" s="42">
        <f t="shared" ref="G24:G40" si="1">E25*F25</f>
        <v>0</v>
      </c>
      <c r="H25" s="49"/>
      <c r="I25" s="95"/>
      <c r="J25" s="89"/>
      <c r="K25" s="89"/>
      <c r="L25" s="89"/>
      <c r="M25" s="89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ht="15" customHeight="1" spans="1:36">
      <c r="A26" s="33">
        <v>13</v>
      </c>
      <c r="B26" s="33" t="s">
        <v>47</v>
      </c>
      <c r="C26" s="40" t="s">
        <v>48</v>
      </c>
      <c r="D26" s="33" t="s">
        <v>22</v>
      </c>
      <c r="E26" s="41">
        <v>1</v>
      </c>
      <c r="F26" s="38"/>
      <c r="G26" s="42">
        <f t="shared" si="1"/>
        <v>0</v>
      </c>
      <c r="H26" s="49"/>
      <c r="I26" s="95"/>
      <c r="J26" s="89"/>
      <c r="K26" s="89"/>
      <c r="L26" s="89"/>
      <c r="M26" s="89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</row>
    <row r="27" ht="15" customHeight="1" spans="1:36">
      <c r="A27" s="33">
        <v>14</v>
      </c>
      <c r="B27" s="33" t="s">
        <v>49</v>
      </c>
      <c r="C27" s="40" t="s">
        <v>50</v>
      </c>
      <c r="D27" s="33" t="s">
        <v>22</v>
      </c>
      <c r="E27" s="41">
        <v>1</v>
      </c>
      <c r="F27" s="38"/>
      <c r="G27" s="42">
        <f t="shared" si="1"/>
        <v>0</v>
      </c>
      <c r="H27" s="49"/>
      <c r="I27" s="90"/>
      <c r="J27" s="89"/>
      <c r="K27" s="89"/>
      <c r="L27" s="89"/>
      <c r="M27" s="89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</row>
    <row r="28" ht="15" customHeight="1" spans="1:36">
      <c r="A28" s="33">
        <v>15</v>
      </c>
      <c r="B28" s="33" t="s">
        <v>51</v>
      </c>
      <c r="C28" s="40" t="s">
        <v>52</v>
      </c>
      <c r="D28" s="33" t="s">
        <v>22</v>
      </c>
      <c r="E28" s="41">
        <v>8</v>
      </c>
      <c r="F28" s="38"/>
      <c r="G28" s="42">
        <f t="shared" si="1"/>
        <v>0</v>
      </c>
      <c r="H28" s="49"/>
      <c r="I28" s="90"/>
      <c r="J28" s="89"/>
      <c r="K28" s="89"/>
      <c r="L28" s="89"/>
      <c r="M28" s="89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ht="15" customHeight="1" spans="1:36">
      <c r="A29" s="33">
        <v>16</v>
      </c>
      <c r="B29" s="33" t="s">
        <v>53</v>
      </c>
      <c r="C29" s="40" t="s">
        <v>54</v>
      </c>
      <c r="D29" s="33" t="s">
        <v>22</v>
      </c>
      <c r="E29" s="41">
        <v>1</v>
      </c>
      <c r="F29" s="38"/>
      <c r="G29" s="42">
        <f t="shared" si="1"/>
        <v>0</v>
      </c>
      <c r="H29" s="49"/>
      <c r="I29" s="95"/>
      <c r="J29" s="89"/>
      <c r="K29" s="89"/>
      <c r="L29" s="89"/>
      <c r="M29" s="89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ht="15" customHeight="1" spans="1:36">
      <c r="A30" s="33">
        <v>17</v>
      </c>
      <c r="B30" s="33" t="s">
        <v>55</v>
      </c>
      <c r="C30" s="40" t="s">
        <v>56</v>
      </c>
      <c r="D30" s="33" t="s">
        <v>22</v>
      </c>
      <c r="E30" s="41">
        <v>9</v>
      </c>
      <c r="F30" s="38"/>
      <c r="G30" s="42">
        <f t="shared" si="1"/>
        <v>0</v>
      </c>
      <c r="H30" s="49"/>
      <c r="I30" s="90"/>
      <c r="J30" s="89"/>
      <c r="K30" s="89"/>
      <c r="L30" s="89"/>
      <c r="M30" s="89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ht="15" customHeight="1" spans="1:36">
      <c r="A31" s="33">
        <v>18</v>
      </c>
      <c r="B31" s="33" t="s">
        <v>57</v>
      </c>
      <c r="C31" s="40" t="s">
        <v>58</v>
      </c>
      <c r="D31" s="33" t="s">
        <v>22</v>
      </c>
      <c r="E31" s="41">
        <v>2</v>
      </c>
      <c r="F31" s="38"/>
      <c r="G31" s="42">
        <f t="shared" si="1"/>
        <v>0</v>
      </c>
      <c r="H31" s="49"/>
      <c r="I31" s="95"/>
      <c r="J31" s="89"/>
      <c r="K31" s="89"/>
      <c r="L31" s="89"/>
      <c r="M31" s="89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</row>
    <row r="32" ht="15" customHeight="1" spans="1:36">
      <c r="A32" s="33">
        <v>19</v>
      </c>
      <c r="B32" s="33" t="s">
        <v>59</v>
      </c>
      <c r="C32" s="40" t="s">
        <v>60</v>
      </c>
      <c r="D32" s="33" t="s">
        <v>22</v>
      </c>
      <c r="E32" s="41">
        <v>16</v>
      </c>
      <c r="F32" s="38"/>
      <c r="G32" s="42">
        <f t="shared" si="1"/>
        <v>0</v>
      </c>
      <c r="H32" s="49"/>
      <c r="I32" s="95"/>
      <c r="J32" s="89"/>
      <c r="K32" s="89"/>
      <c r="L32" s="89"/>
      <c r="M32" s="89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</row>
    <row r="33" ht="15" customHeight="1" spans="1:36">
      <c r="A33" s="33">
        <v>20</v>
      </c>
      <c r="B33" s="33" t="s">
        <v>61</v>
      </c>
      <c r="C33" s="40" t="s">
        <v>62</v>
      </c>
      <c r="D33" s="33" t="s">
        <v>22</v>
      </c>
      <c r="E33" s="41">
        <v>1</v>
      </c>
      <c r="F33" s="38"/>
      <c r="G33" s="42">
        <f t="shared" si="1"/>
        <v>0</v>
      </c>
      <c r="H33" s="49"/>
      <c r="I33" s="90"/>
      <c r="J33" s="96"/>
      <c r="K33" s="96"/>
      <c r="L33" s="96"/>
      <c r="M33" s="96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</row>
    <row r="34" ht="15" customHeight="1" spans="1:12">
      <c r="A34" s="33">
        <v>21</v>
      </c>
      <c r="B34" s="33" t="s">
        <v>63</v>
      </c>
      <c r="C34" s="40" t="s">
        <v>64</v>
      </c>
      <c r="D34" s="33" t="s">
        <v>22</v>
      </c>
      <c r="E34" s="41">
        <v>1</v>
      </c>
      <c r="F34" s="38"/>
      <c r="G34" s="42">
        <f t="shared" si="1"/>
        <v>0</v>
      </c>
      <c r="H34" s="49"/>
      <c r="I34" s="97"/>
      <c r="J34" s="98"/>
      <c r="K34" s="99"/>
      <c r="L34" s="99"/>
    </row>
    <row r="35" ht="15" customHeight="1" spans="1:12">
      <c r="A35" s="33">
        <v>22</v>
      </c>
      <c r="B35" s="33" t="s">
        <v>65</v>
      </c>
      <c r="C35" s="40" t="s">
        <v>66</v>
      </c>
      <c r="D35" s="33" t="s">
        <v>22</v>
      </c>
      <c r="E35" s="41">
        <v>4</v>
      </c>
      <c r="F35" s="38"/>
      <c r="G35" s="42">
        <f t="shared" si="1"/>
        <v>0</v>
      </c>
      <c r="H35" s="49"/>
      <c r="I35" s="100"/>
      <c r="J35" s="99"/>
      <c r="K35" s="99"/>
      <c r="L35" s="99"/>
    </row>
    <row r="36" ht="15" customHeight="1" spans="1:12">
      <c r="A36" s="33">
        <v>23</v>
      </c>
      <c r="B36" s="50" t="s">
        <v>67</v>
      </c>
      <c r="C36" s="51" t="s">
        <v>68</v>
      </c>
      <c r="D36" s="50" t="s">
        <v>22</v>
      </c>
      <c r="E36" s="52">
        <v>1</v>
      </c>
      <c r="F36" s="53"/>
      <c r="G36" s="42">
        <f t="shared" si="1"/>
        <v>0</v>
      </c>
      <c r="H36" s="49"/>
      <c r="I36" s="101"/>
      <c r="J36" s="99"/>
      <c r="K36" s="99"/>
      <c r="L36" s="99"/>
    </row>
    <row r="37" ht="15" customHeight="1" spans="1:12">
      <c r="A37" s="33">
        <v>24</v>
      </c>
      <c r="B37" s="50" t="s">
        <v>69</v>
      </c>
      <c r="C37" s="51" t="s">
        <v>70</v>
      </c>
      <c r="D37" s="50" t="s">
        <v>71</v>
      </c>
      <c r="E37" s="52">
        <v>1.57</v>
      </c>
      <c r="F37" s="53"/>
      <c r="G37" s="42">
        <f t="shared" si="1"/>
        <v>0</v>
      </c>
      <c r="H37" s="49"/>
      <c r="I37" s="102"/>
      <c r="J37" s="103"/>
      <c r="K37" s="103"/>
      <c r="L37" s="103"/>
    </row>
    <row r="38" ht="15" customHeight="1" spans="1:12">
      <c r="A38" s="33">
        <v>25</v>
      </c>
      <c r="B38" s="50" t="s">
        <v>72</v>
      </c>
      <c r="C38" s="51" t="s">
        <v>73</v>
      </c>
      <c r="D38" s="50" t="s">
        <v>22</v>
      </c>
      <c r="E38" s="52">
        <v>1</v>
      </c>
      <c r="F38" s="53"/>
      <c r="G38" s="42">
        <f t="shared" si="1"/>
        <v>0</v>
      </c>
      <c r="H38" s="49"/>
      <c r="I38" s="102"/>
      <c r="J38" s="103"/>
      <c r="K38" s="103"/>
      <c r="L38" s="103"/>
    </row>
    <row r="39" ht="15" customHeight="1" spans="1:9">
      <c r="A39" s="33">
        <v>26</v>
      </c>
      <c r="B39" s="50" t="s">
        <v>74</v>
      </c>
      <c r="C39" s="51" t="s">
        <v>75</v>
      </c>
      <c r="D39" s="50" t="s">
        <v>22</v>
      </c>
      <c r="E39" s="52">
        <v>1</v>
      </c>
      <c r="F39" s="53"/>
      <c r="G39" s="42">
        <f t="shared" si="1"/>
        <v>0</v>
      </c>
      <c r="H39" s="54"/>
      <c r="I39" s="104"/>
    </row>
    <row r="40" ht="15" customHeight="1" spans="1:9">
      <c r="A40" s="33">
        <v>27</v>
      </c>
      <c r="B40" s="50" t="s">
        <v>76</v>
      </c>
      <c r="C40" s="51" t="s">
        <v>77</v>
      </c>
      <c r="D40" s="50" t="s">
        <v>22</v>
      </c>
      <c r="E40" s="52">
        <v>1</v>
      </c>
      <c r="F40" s="53"/>
      <c r="G40" s="42">
        <f t="shared" si="1"/>
        <v>0</v>
      </c>
      <c r="H40" s="54"/>
      <c r="I40" s="104"/>
    </row>
    <row r="41" ht="15" customHeight="1" spans="1:12">
      <c r="A41" s="55">
        <v>28</v>
      </c>
      <c r="B41" s="50" t="s">
        <v>78</v>
      </c>
      <c r="C41" s="51" t="s">
        <v>79</v>
      </c>
      <c r="D41" s="50" t="s">
        <v>22</v>
      </c>
      <c r="E41" s="52">
        <v>14</v>
      </c>
      <c r="F41" s="53"/>
      <c r="G41" s="42">
        <f t="shared" ref="G41:G44" si="2">E41*F41</f>
        <v>0</v>
      </c>
      <c r="H41" s="49"/>
      <c r="I41" s="102"/>
      <c r="L41" s="105"/>
    </row>
    <row r="42" ht="15" customHeight="1" spans="1:12">
      <c r="A42" s="50">
        <v>29</v>
      </c>
      <c r="B42" s="50" t="s">
        <v>80</v>
      </c>
      <c r="C42" s="51" t="s">
        <v>81</v>
      </c>
      <c r="D42" s="50" t="s">
        <v>22</v>
      </c>
      <c r="E42" s="52">
        <v>1</v>
      </c>
      <c r="F42" s="53"/>
      <c r="G42" s="42">
        <f t="shared" si="2"/>
        <v>0</v>
      </c>
      <c r="H42" s="49"/>
      <c r="I42" s="102"/>
      <c r="L42" s="105"/>
    </row>
    <row r="43" ht="15" customHeight="1" spans="1:12">
      <c r="A43" s="50">
        <v>30</v>
      </c>
      <c r="B43" s="50" t="s">
        <v>82</v>
      </c>
      <c r="C43" s="51" t="s">
        <v>83</v>
      </c>
      <c r="D43" s="50" t="s">
        <v>22</v>
      </c>
      <c r="E43" s="52">
        <v>3</v>
      </c>
      <c r="F43" s="53"/>
      <c r="G43" s="42">
        <f t="shared" si="2"/>
        <v>0</v>
      </c>
      <c r="H43" s="49"/>
      <c r="I43" s="102"/>
      <c r="L43" s="105"/>
    </row>
    <row r="44" ht="15" customHeight="1" spans="1:12">
      <c r="A44" s="50">
        <v>31</v>
      </c>
      <c r="B44" s="50" t="s">
        <v>84</v>
      </c>
      <c r="C44" s="51" t="s">
        <v>85</v>
      </c>
      <c r="D44" s="50" t="s">
        <v>22</v>
      </c>
      <c r="E44" s="52">
        <v>3</v>
      </c>
      <c r="F44" s="53"/>
      <c r="G44" s="42">
        <f t="shared" si="2"/>
        <v>0</v>
      </c>
      <c r="H44" s="49"/>
      <c r="I44" s="102"/>
      <c r="K44" s="106"/>
      <c r="L44" s="28"/>
    </row>
    <row r="45" ht="15" customHeight="1" spans="1:9">
      <c r="A45" s="50">
        <v>32</v>
      </c>
      <c r="B45" s="50" t="s">
        <v>86</v>
      </c>
      <c r="C45" s="51" t="s">
        <v>87</v>
      </c>
      <c r="D45" s="50" t="s">
        <v>22</v>
      </c>
      <c r="E45" s="52">
        <v>4</v>
      </c>
      <c r="F45" s="53"/>
      <c r="G45" s="42">
        <f t="shared" ref="G45:G57" si="3">E45*F45</f>
        <v>0</v>
      </c>
      <c r="H45" s="49"/>
      <c r="I45" s="102"/>
    </row>
    <row r="46" ht="15" customHeight="1" spans="1:9">
      <c r="A46" s="50">
        <v>33</v>
      </c>
      <c r="B46" s="50" t="s">
        <v>88</v>
      </c>
      <c r="C46" s="51" t="s">
        <v>89</v>
      </c>
      <c r="D46" s="50" t="s">
        <v>22</v>
      </c>
      <c r="E46" s="52">
        <v>8</v>
      </c>
      <c r="F46" s="53"/>
      <c r="G46" s="42">
        <f t="shared" si="3"/>
        <v>0</v>
      </c>
      <c r="H46" s="49"/>
      <c r="I46" s="102"/>
    </row>
    <row r="47" ht="15" customHeight="1" spans="1:9">
      <c r="A47" s="50">
        <v>34</v>
      </c>
      <c r="B47" s="50" t="s">
        <v>90</v>
      </c>
      <c r="C47" s="51" t="s">
        <v>91</v>
      </c>
      <c r="D47" s="50" t="s">
        <v>22</v>
      </c>
      <c r="E47" s="52">
        <v>3</v>
      </c>
      <c r="F47" s="53"/>
      <c r="G47" s="42">
        <f t="shared" si="3"/>
        <v>0</v>
      </c>
      <c r="H47" s="49"/>
      <c r="I47" s="102"/>
    </row>
    <row r="48" ht="15" customHeight="1" spans="1:9">
      <c r="A48" s="50">
        <v>35</v>
      </c>
      <c r="B48" s="50" t="s">
        <v>92</v>
      </c>
      <c r="C48" s="51" t="s">
        <v>93</v>
      </c>
      <c r="D48" s="50" t="s">
        <v>22</v>
      </c>
      <c r="E48" s="52">
        <v>4</v>
      </c>
      <c r="F48" s="53"/>
      <c r="G48" s="42">
        <f t="shared" si="3"/>
        <v>0</v>
      </c>
      <c r="H48" s="49"/>
      <c r="I48" s="102"/>
    </row>
    <row r="49" ht="15" customHeight="1" spans="1:9">
      <c r="A49" s="50">
        <v>36</v>
      </c>
      <c r="B49" s="50" t="s">
        <v>94</v>
      </c>
      <c r="C49" s="51" t="s">
        <v>95</v>
      </c>
      <c r="D49" s="50" t="s">
        <v>22</v>
      </c>
      <c r="E49" s="52">
        <v>2</v>
      </c>
      <c r="F49" s="53"/>
      <c r="G49" s="42">
        <f>E49*F49</f>
        <v>0</v>
      </c>
      <c r="H49" s="49"/>
      <c r="I49" s="102"/>
    </row>
    <row r="50" ht="15" customHeight="1" spans="1:9">
      <c r="A50" s="50">
        <v>37</v>
      </c>
      <c r="B50" s="56" t="s">
        <v>96</v>
      </c>
      <c r="C50" s="57" t="s">
        <v>97</v>
      </c>
      <c r="D50" s="56" t="s">
        <v>71</v>
      </c>
      <c r="E50" s="58">
        <v>8</v>
      </c>
      <c r="F50" s="59"/>
      <c r="G50" s="59">
        <f>E50*F50</f>
        <v>0</v>
      </c>
      <c r="H50" s="49"/>
      <c r="I50" s="102"/>
    </row>
    <row r="51" ht="15" customHeight="1" spans="1:7">
      <c r="A51" s="50">
        <v>38</v>
      </c>
      <c r="B51" s="50" t="s">
        <v>98</v>
      </c>
      <c r="C51" s="51" t="s">
        <v>99</v>
      </c>
      <c r="D51" s="50" t="s">
        <v>22</v>
      </c>
      <c r="E51" s="52">
        <v>1</v>
      </c>
      <c r="F51" s="53"/>
      <c r="G51" s="38">
        <f t="shared" si="3"/>
        <v>0</v>
      </c>
    </row>
    <row r="52" ht="15" customHeight="1" spans="1:7">
      <c r="A52" s="33">
        <v>39</v>
      </c>
      <c r="B52" s="50" t="s">
        <v>100</v>
      </c>
      <c r="C52" s="51" t="s">
        <v>101</v>
      </c>
      <c r="D52" s="50" t="s">
        <v>22</v>
      </c>
      <c r="E52" s="52">
        <v>1</v>
      </c>
      <c r="F52" s="53"/>
      <c r="G52" s="38">
        <f t="shared" si="3"/>
        <v>0</v>
      </c>
    </row>
    <row r="53" ht="15" customHeight="1" spans="1:8">
      <c r="A53" s="33">
        <v>40</v>
      </c>
      <c r="B53" s="50" t="s">
        <v>102</v>
      </c>
      <c r="C53" s="51" t="s">
        <v>103</v>
      </c>
      <c r="D53" s="50" t="s">
        <v>22</v>
      </c>
      <c r="E53" s="52">
        <v>1</v>
      </c>
      <c r="F53" s="53"/>
      <c r="G53" s="42">
        <f t="shared" si="3"/>
        <v>0</v>
      </c>
      <c r="H53" s="49"/>
    </row>
    <row r="54" ht="15" customHeight="1" spans="1:11">
      <c r="A54" s="33">
        <v>41</v>
      </c>
      <c r="B54" s="50" t="s">
        <v>104</v>
      </c>
      <c r="C54" s="51" t="s">
        <v>105</v>
      </c>
      <c r="D54" s="50" t="s">
        <v>22</v>
      </c>
      <c r="E54" s="52">
        <v>1</v>
      </c>
      <c r="F54" s="53"/>
      <c r="G54" s="42">
        <f t="shared" si="3"/>
        <v>0</v>
      </c>
      <c r="H54" s="49"/>
      <c r="I54" s="94"/>
      <c r="J54" s="107"/>
      <c r="K54" s="107"/>
    </row>
    <row r="55" ht="15" customHeight="1" spans="1:8">
      <c r="A55" s="33">
        <v>42</v>
      </c>
      <c r="B55" s="50">
        <v>15</v>
      </c>
      <c r="C55" s="51" t="s">
        <v>106</v>
      </c>
      <c r="D55" s="50" t="s">
        <v>22</v>
      </c>
      <c r="E55" s="52">
        <v>10</v>
      </c>
      <c r="F55" s="53"/>
      <c r="G55" s="42">
        <f t="shared" si="3"/>
        <v>0</v>
      </c>
      <c r="H55" s="54"/>
    </row>
    <row r="56" ht="15" customHeight="1" spans="1:8">
      <c r="A56" s="33">
        <v>43</v>
      </c>
      <c r="B56" s="50" t="s">
        <v>107</v>
      </c>
      <c r="C56" s="51" t="s">
        <v>108</v>
      </c>
      <c r="D56" s="50" t="s">
        <v>22</v>
      </c>
      <c r="E56" s="52">
        <v>1</v>
      </c>
      <c r="F56" s="53"/>
      <c r="G56" s="42">
        <f t="shared" si="3"/>
        <v>0</v>
      </c>
      <c r="H56" s="54"/>
    </row>
    <row r="57" ht="15" customHeight="1" spans="1:8">
      <c r="A57" s="33">
        <v>44</v>
      </c>
      <c r="B57" s="50" t="s">
        <v>109</v>
      </c>
      <c r="C57" s="51" t="s">
        <v>110</v>
      </c>
      <c r="D57" s="50" t="s">
        <v>22</v>
      </c>
      <c r="E57" s="52">
        <v>1</v>
      </c>
      <c r="F57" s="53"/>
      <c r="G57" s="42">
        <f>E57*F57</f>
        <v>0</v>
      </c>
      <c r="H57" s="49"/>
    </row>
    <row r="58" ht="15.95" customHeight="1" spans="1:12">
      <c r="A58" s="1">
        <v>45</v>
      </c>
      <c r="B58" s="60" t="s">
        <v>111</v>
      </c>
      <c r="C58" s="61" t="s">
        <v>112</v>
      </c>
      <c r="D58" s="60" t="s">
        <v>113</v>
      </c>
      <c r="E58" s="62">
        <v>50</v>
      </c>
      <c r="F58" s="63"/>
      <c r="G58" s="63">
        <f>E58*F58</f>
        <v>0</v>
      </c>
      <c r="H58" s="49"/>
      <c r="I58" s="5"/>
      <c r="L58" s="108"/>
    </row>
    <row r="59" spans="1:12">
      <c r="A59" s="25">
        <v>46</v>
      </c>
      <c r="B59" s="56" t="s">
        <v>114</v>
      </c>
      <c r="C59" s="57" t="s">
        <v>115</v>
      </c>
      <c r="D59" s="64" t="s">
        <v>22</v>
      </c>
      <c r="E59" s="65">
        <v>33</v>
      </c>
      <c r="F59" s="66"/>
      <c r="G59" s="59">
        <f>E59*F59</f>
        <v>0</v>
      </c>
      <c r="H59" s="49"/>
      <c r="L59" s="109"/>
    </row>
    <row r="60" spans="1:8">
      <c r="A60" s="67">
        <v>47</v>
      </c>
      <c r="B60" s="68" t="s">
        <v>116</v>
      </c>
      <c r="C60" s="69" t="s">
        <v>117</v>
      </c>
      <c r="D60" s="64" t="s">
        <v>22</v>
      </c>
      <c r="E60" s="70">
        <v>8</v>
      </c>
      <c r="F60" s="71"/>
      <c r="G60" s="71">
        <f>E60*F60</f>
        <v>0</v>
      </c>
      <c r="H60" s="49"/>
    </row>
    <row r="61" spans="1:8">
      <c r="A61" s="72">
        <v>48</v>
      </c>
      <c r="B61" s="56" t="s">
        <v>118</v>
      </c>
      <c r="C61" s="57" t="s">
        <v>119</v>
      </c>
      <c r="D61" s="64" t="s">
        <v>22</v>
      </c>
      <c r="E61" s="65">
        <v>4</v>
      </c>
      <c r="F61" s="66"/>
      <c r="G61" s="59">
        <f>E61*F61</f>
        <v>0</v>
      </c>
      <c r="H61" s="49"/>
    </row>
    <row r="62" spans="1:8">
      <c r="A62" s="72"/>
      <c r="B62" s="72"/>
      <c r="C62" s="73"/>
      <c r="D62" s="74"/>
      <c r="E62" s="75"/>
      <c r="F62" s="76"/>
      <c r="G62" s="77"/>
      <c r="H62" s="49"/>
    </row>
    <row r="63" ht="15.5" spans="1:8">
      <c r="A63" s="72"/>
      <c r="B63" s="72"/>
      <c r="C63" s="78" t="s">
        <v>120</v>
      </c>
      <c r="D63" s="79"/>
      <c r="E63" s="80"/>
      <c r="F63" s="81">
        <f>SUM(G13:G61)</f>
        <v>0</v>
      </c>
      <c r="G63" s="81"/>
      <c r="H63" s="4"/>
    </row>
    <row r="64" spans="1:8">
      <c r="A64" s="82"/>
      <c r="B64" s="82"/>
      <c r="C64" s="83"/>
      <c r="D64" s="82"/>
      <c r="E64" s="84"/>
      <c r="F64" s="85"/>
      <c r="G64" s="85"/>
      <c r="H64" s="49"/>
    </row>
    <row r="65" spans="1:8">
      <c r="A65" s="72"/>
      <c r="B65" s="72"/>
      <c r="C65" s="73"/>
      <c r="D65" s="72"/>
      <c r="E65" s="110"/>
      <c r="F65" s="77"/>
      <c r="G65" s="77"/>
      <c r="H65" s="49"/>
    </row>
    <row r="66" spans="1:8">
      <c r="A66" s="72"/>
      <c r="B66" s="72"/>
      <c r="C66" s="111"/>
      <c r="D66" s="112" t="s">
        <v>121</v>
      </c>
      <c r="E66" s="113"/>
      <c r="F66" s="114" t="s">
        <v>122</v>
      </c>
      <c r="G66" s="115" t="s">
        <v>123</v>
      </c>
      <c r="H66" s="49"/>
    </row>
    <row r="67" spans="1:8">
      <c r="A67" s="72"/>
      <c r="B67" s="72"/>
      <c r="C67" s="111" t="s">
        <v>124</v>
      </c>
      <c r="D67" s="112"/>
      <c r="E67" s="116">
        <v>0.21</v>
      </c>
      <c r="F67" s="117">
        <f>F63</f>
        <v>0</v>
      </c>
      <c r="G67" s="118">
        <f>F67*E67</f>
        <v>0</v>
      </c>
      <c r="H67" s="49"/>
    </row>
    <row r="68" spans="1:8">
      <c r="A68" s="72"/>
      <c r="B68" s="72"/>
      <c r="C68" s="111" t="s">
        <v>125</v>
      </c>
      <c r="D68" s="112"/>
      <c r="E68" s="116">
        <v>0.15</v>
      </c>
      <c r="F68" s="117">
        <v>0</v>
      </c>
      <c r="G68" s="118">
        <f>F68*E68</f>
        <v>0</v>
      </c>
      <c r="H68" s="49"/>
    </row>
    <row r="69" spans="1:8">
      <c r="A69" s="82"/>
      <c r="B69" s="82"/>
      <c r="C69" s="119"/>
      <c r="D69" s="120"/>
      <c r="E69" s="121"/>
      <c r="F69" s="122"/>
      <c r="G69" s="123"/>
      <c r="H69" s="49"/>
    </row>
    <row r="70" spans="1:7">
      <c r="A70" s="72"/>
      <c r="B70" s="72"/>
      <c r="C70" s="73"/>
      <c r="D70" s="72"/>
      <c r="E70" s="110"/>
      <c r="F70" s="77"/>
      <c r="G70" s="77"/>
    </row>
    <row r="71" ht="15.5" spans="1:7">
      <c r="A71" s="21"/>
      <c r="B71" s="21"/>
      <c r="C71" s="124" t="s">
        <v>126</v>
      </c>
      <c r="D71" s="125" t="s">
        <v>127</v>
      </c>
      <c r="E71" s="126" t="s">
        <v>128</v>
      </c>
      <c r="F71" s="127">
        <f>SUM(F63,G67)</f>
        <v>0</v>
      </c>
      <c r="G71" s="128"/>
    </row>
    <row r="72" ht="27" customHeight="1" spans="1:7">
      <c r="A72" s="129" t="s">
        <v>129</v>
      </c>
      <c r="B72" s="129"/>
      <c r="C72" s="130"/>
      <c r="D72"/>
      <c r="E72" s="131">
        <v>0.2</v>
      </c>
      <c r="F72"/>
      <c r="G72" s="132">
        <f>PRODUCT(E72,F71)</f>
        <v>0</v>
      </c>
    </row>
    <row r="73" ht="23.25" customHeight="1" spans="1:8">
      <c r="A73" s="133" t="s">
        <v>130</v>
      </c>
      <c r="B73" s="133"/>
      <c r="C73" s="133"/>
      <c r="D73" s="133"/>
      <c r="E73" s="21"/>
      <c r="F73" s="134">
        <f>SUM(F71,G72)</f>
        <v>0</v>
      </c>
      <c r="G73" s="134"/>
      <c r="H73" s="135"/>
    </row>
    <row r="74" spans="1:7">
      <c r="A74"/>
      <c r="B74"/>
      <c r="C74"/>
      <c r="D74"/>
      <c r="E74"/>
      <c r="F74"/>
      <c r="G74"/>
    </row>
    <row r="75" spans="1:7">
      <c r="A75"/>
      <c r="B75"/>
      <c r="C75"/>
      <c r="D75"/>
      <c r="E75"/>
      <c r="F75"/>
      <c r="G75"/>
    </row>
    <row r="76" spans="1:7">
      <c r="A76"/>
      <c r="B76"/>
      <c r="C76"/>
      <c r="D76"/>
      <c r="E76"/>
      <c r="F76"/>
      <c r="G76"/>
    </row>
  </sheetData>
  <mergeCells count="23">
    <mergeCell ref="A1:C1"/>
    <mergeCell ref="D1:G1"/>
    <mergeCell ref="A2:C2"/>
    <mergeCell ref="D2:G2"/>
    <mergeCell ref="A3:C3"/>
    <mergeCell ref="D3:G3"/>
    <mergeCell ref="A4:C4"/>
    <mergeCell ref="D4:G4"/>
    <mergeCell ref="A5:C5"/>
    <mergeCell ref="E5:G5"/>
    <mergeCell ref="A6:C6"/>
    <mergeCell ref="D6:G6"/>
    <mergeCell ref="A7:C7"/>
    <mergeCell ref="E7:G7"/>
    <mergeCell ref="A8:C8"/>
    <mergeCell ref="D8:G8"/>
    <mergeCell ref="I9:L9"/>
    <mergeCell ref="F12:G12"/>
    <mergeCell ref="F63:G63"/>
    <mergeCell ref="D66:E66"/>
    <mergeCell ref="F71:G71"/>
    <mergeCell ref="A73:D73"/>
    <mergeCell ref="F73:G73"/>
  </mergeCells>
  <pageMargins left="0.590551181102362" right="0.590551181102362" top="0.78740157480315" bottom="0.7874015748031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rozpočet-nábytek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A.VILY</cp:lastModifiedBy>
  <dcterms:created xsi:type="dcterms:W3CDTF">2022-09-21T08:29:00Z</dcterms:created>
  <cp:lastPrinted>2022-09-27T08:55:00Z</cp:lastPrinted>
  <dcterms:modified xsi:type="dcterms:W3CDTF">2026-01-28T13:16:01Z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9D39488F647D4C1493E552B7290061EE_13</vt:lpwstr>
  </property>
  <property fmtid="{D5CDD505-2E9C-101B-9397-08002B2CF9AE}" pid="3" name="KSOProductBuildVer">
    <vt:lpwstr>1033-12.2.0.22222</vt:lpwstr>
  </property>
</Properties>
</file>